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\Госпрограмма\ГП на 2021 год\изменения ДЕКАБРЬ\"/>
    </mc:Choice>
  </mc:AlternateContent>
  <bookViews>
    <workbookView xWindow="0" yWindow="0" windowWidth="28800" windowHeight="12300" tabRatio="799" firstSheet="1" activeTab="1"/>
  </bookViews>
  <sheets>
    <sheet name="15 внебюджет" sheetId="23" state="hidden" r:id="rId1"/>
    <sheet name="Приложение 1" sheetId="63" r:id="rId2"/>
  </sheets>
  <externalReferences>
    <externalReference r:id="rId3"/>
    <externalReference r:id="rId4"/>
  </externalReferences>
  <definedNames>
    <definedName name="_xlnm.Print_Area" localSheetId="1">'Приложение 1'!$A$1:$O$44</definedName>
  </definedNames>
  <calcPr calcId="162913" iterate="1" fullPrecision="0"/>
</workbook>
</file>

<file path=xl/calcChain.xml><?xml version="1.0" encoding="utf-8"?>
<calcChain xmlns="http://schemas.openxmlformats.org/spreadsheetml/2006/main">
  <c r="O13" i="63" l="1"/>
  <c r="N13" i="63"/>
  <c r="M13" i="63"/>
  <c r="L13" i="63"/>
  <c r="K13" i="63"/>
  <c r="H13" i="63"/>
  <c r="G13" i="63"/>
  <c r="F13" i="63"/>
  <c r="E13" i="63"/>
  <c r="D13" i="63"/>
  <c r="O12" i="63"/>
  <c r="N12" i="63"/>
  <c r="J12" i="63"/>
  <c r="I12" i="63"/>
  <c r="H12" i="63"/>
  <c r="O10" i="63"/>
  <c r="N10" i="63"/>
  <c r="M10" i="63"/>
  <c r="L10" i="63"/>
  <c r="K10" i="63"/>
  <c r="J10" i="63"/>
  <c r="H10" i="63"/>
  <c r="G10" i="63"/>
  <c r="F10" i="63"/>
  <c r="E10" i="63"/>
  <c r="D10" i="63"/>
  <c r="O9" i="63"/>
  <c r="N9" i="63"/>
  <c r="M9" i="63"/>
  <c r="L9" i="63"/>
  <c r="K9" i="63"/>
  <c r="J9" i="63"/>
  <c r="I9" i="63"/>
  <c r="H9" i="63"/>
  <c r="G9" i="63"/>
  <c r="F9" i="63"/>
  <c r="E9" i="63"/>
  <c r="D9" i="63"/>
  <c r="D34" i="63" l="1"/>
  <c r="D32" i="63" s="1"/>
  <c r="E34" i="63"/>
  <c r="E32" i="63" s="1"/>
  <c r="F34" i="63"/>
  <c r="F32" i="63" s="1"/>
  <c r="G34" i="63"/>
  <c r="G32" i="63" s="1"/>
  <c r="H34" i="63"/>
  <c r="H32" i="63" s="1"/>
  <c r="I34" i="63"/>
  <c r="I32" i="63" s="1"/>
  <c r="J34" i="63"/>
  <c r="J32" i="63" s="1"/>
  <c r="K32" i="63"/>
  <c r="L32" i="63"/>
  <c r="M32" i="63"/>
  <c r="N32" i="63"/>
  <c r="O32" i="63"/>
</calcChain>
</file>

<file path=xl/sharedStrings.xml><?xml version="1.0" encoding="utf-8"?>
<sst xmlns="http://schemas.openxmlformats.org/spreadsheetml/2006/main" count="252" uniqueCount="119">
  <si>
    <t>Подпрограмма 1</t>
  </si>
  <si>
    <t>Подпрограмма 2</t>
  </si>
  <si>
    <t>1.1.</t>
  </si>
  <si>
    <t>1.2.</t>
  </si>
  <si>
    <t>2.1.</t>
  </si>
  <si>
    <t>2.2.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</si>
  <si>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</si>
  <si>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</si>
  <si>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</si>
  <si>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</si>
  <si>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</si>
  <si>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</si>
  <si>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</si>
  <si>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</si>
  <si>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</si>
  <si>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</si>
  <si>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</si>
  <si>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</si>
  <si>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</si>
  <si>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</si>
  <si>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</si>
  <si>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</si>
  <si>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</si>
  <si>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</si>
  <si>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</si>
  <si>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</si>
  <si>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</si>
  <si>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</si>
  <si>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</si>
  <si>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</si>
  <si>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</si>
  <si>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</si>
  <si>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</si>
  <si>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</si>
  <si>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</si>
  <si>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</si>
  <si>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3.1.</t>
  </si>
  <si>
    <t>3.2.</t>
  </si>
  <si>
    <t>3.3.</t>
  </si>
  <si>
    <t>4.1.</t>
  </si>
  <si>
    <t>4.2.</t>
  </si>
  <si>
    <t>4.3.</t>
  </si>
  <si>
    <t>2.3.</t>
  </si>
  <si>
    <t>3.4.</t>
  </si>
  <si>
    <t>4.4.</t>
  </si>
  <si>
    <t>1.3.</t>
  </si>
  <si>
    <t>1.4.</t>
  </si>
  <si>
    <t>№
п/п</t>
  </si>
  <si>
    <t>1.5.</t>
  </si>
  <si>
    <t>1.6.</t>
  </si>
  <si>
    <t>1.7.</t>
  </si>
  <si>
    <t>2.4.</t>
  </si>
  <si>
    <t>2.5.</t>
  </si>
  <si>
    <t>1.8.</t>
  </si>
  <si>
    <t>2.6.</t>
  </si>
  <si>
    <t>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</si>
  <si>
    <t>1.9.</t>
  </si>
  <si>
    <t>2.7.</t>
  </si>
  <si>
    <t>Сведения</t>
  </si>
  <si>
    <t>Ед. изм.</t>
  </si>
  <si>
    <t>Значения показателей</t>
  </si>
  <si>
    <t>Прирост протяженности автомобильных дорог общего пользования регионального значения</t>
  </si>
  <si>
    <t>км.</t>
  </si>
  <si>
    <t>Прирост протяженности автомобильных дорог общего пользования местного значения</t>
  </si>
  <si>
    <t>Прирост населенных пунктов, связанных с опорной сетью автомобильных дорог общего пользования местного значения</t>
  </si>
  <si>
    <t>ед.</t>
  </si>
  <si>
    <t>Доля автомобильных дорог общего пользования регионального или межмуниципального значения, соответствующих нормативным требованиям к транспортно-эксплуатационным показателям</t>
  </si>
  <si>
    <t>%</t>
  </si>
  <si>
    <t>Содержание и ремонт автомобильных дорог общего пользования местного значения</t>
  </si>
  <si>
    <t>-</t>
  </si>
  <si>
    <t>Доля дорожной сети города Петропавловск-Камчатского (городская агломерация), соответствующей нормативным требованиям к транспортно эксплуатационным показателям</t>
  </si>
  <si>
    <t>Доля автомобильных дорог регионального значения, работающих в режиме перегрузки, в их общей протяженности</t>
  </si>
  <si>
    <t>Снижение количества мест концентрации дорожно-транспортных происшествий (аварийно-опасных участков) на дорожной сети</t>
  </si>
  <si>
    <t>Количество стационарных камер фотовидеофиксации нарушений правил дорожного движения на автомобильных дорогах федерального, регионального или межмуниципального, местного значения (накопительным итогом от базового значения 2017 года – 27 ед.)</t>
  </si>
  <si>
    <t>шт.</t>
  </si>
  <si>
    <t>1.10.</t>
  </si>
  <si>
    <t>Количество внедренных интеллектуальных транспортных систем на территории Камчатского края</t>
  </si>
  <si>
    <t>1.11.</t>
  </si>
  <si>
    <t>Средний возраст пассажирских автотранспортных средств общего пользования</t>
  </si>
  <si>
    <t>Количество автовокзалов и автостанций в Камчатском крае</t>
  </si>
  <si>
    <r>
      <t xml:space="preserve">Количество пассажиров, перевезенных водным транспортом по субсидированным тарифам, </t>
    </r>
    <r>
      <rPr>
        <i/>
        <sz val="12"/>
        <rFont val="Times New Roman"/>
        <family val="1"/>
        <charset val="204"/>
      </rPr>
      <t xml:space="preserve">в том числе: </t>
    </r>
  </si>
  <si>
    <t>тыс. человек</t>
  </si>
  <si>
    <t>3.1.1</t>
  </si>
  <si>
    <t>на межмуниципальных маршрутах</t>
  </si>
  <si>
    <t>3.1.2</t>
  </si>
  <si>
    <t>на внутримуниципальных маршрутах</t>
  </si>
  <si>
    <t>Количество груза, перевезенного судами ГУП "Камчаттрансфлот"</t>
  </si>
  <si>
    <t>тыс. тонн</t>
  </si>
  <si>
    <t>Грузооборот Петропавловск-Камчатского морского порта</t>
  </si>
  <si>
    <t>млн. тонн</t>
  </si>
  <si>
    <t>Общий объем пассажирских перевозок воздушным транспортом</t>
  </si>
  <si>
    <t>тыс.человек</t>
  </si>
  <si>
    <t>Количество пассажиров, перевезенных воздушным транспортом по субсидированным тарифам на межмуниципальных маршрутах</t>
  </si>
  <si>
    <t xml:space="preserve">Количество субсидируемых рейсов в межрегиональном сообщении  </t>
  </si>
  <si>
    <t>Количество приобретенных транспортных средств общего пользования</t>
  </si>
  <si>
    <t>Количество погибших в дорожно-транспортных происшествиях на 100 тысяч населения</t>
  </si>
  <si>
    <t>чел.</t>
  </si>
  <si>
    <t>1.12.</t>
  </si>
  <si>
    <t>1.13.</t>
  </si>
  <si>
    <t xml:space="preserve"> Количество пассажиров, перевезенных водным транспортом в муниципальном сообщении</t>
  </si>
  <si>
    <t>Показатель (индикатор) наименование</t>
  </si>
  <si>
    <t>Количество размещенных автоматических пунктов весогабаритного контроля транспортных средств на автомобильных дорогах регионального или межмуниципального значения и городской агломерации (от базового значения 2017 года)</t>
  </si>
  <si>
    <t>Мощности материально-технической базы дорожной отрасли Камчатского края</t>
  </si>
  <si>
    <t>Подпрограмма 1 «Развитие дорожного хозяйства»</t>
  </si>
  <si>
    <t>Подпрограмма 2 «Развитие пассажирского автомобильного транспорта»</t>
  </si>
  <si>
    <t>Подпрограмма 3 «Развитие водного транспорта»</t>
  </si>
  <si>
    <t>Подпрограмма 4 «Развитие воздушного транспорта»</t>
  </si>
  <si>
    <t>Количество передвижных пунктов технического осмотра транспортных средств, приобретенных за счет средств краевого бюджета</t>
  </si>
  <si>
    <t>1.14.</t>
  </si>
  <si>
    <t>Выполнение объема работ по перевозке пассажиров в соответствии с государственным (муниципальным) контрактом, заданием</t>
  </si>
  <si>
    <t>Доля автобусов, приобретенных юридическими лицами и индивидуальными предпринимателями, затраты на приобретение которых частично возмещены из средств краевого бюджета</t>
  </si>
  <si>
    <t>Количество непредотвращенных актов незаконного вмешательства на объекте транспортной инфраструктуры</t>
  </si>
  <si>
    <t>Доля межмуниципальных маршрутов, проходящих через муниципальное образование и обсуживающихся на объекте транспортной инфраструктуры</t>
  </si>
  <si>
    <t>Количество приобретенных морских судов</t>
  </si>
  <si>
    <t>Выполнение объема работ по ремонту судов в размере не менее 70% от программы ремонтов в отчетном периоде</t>
  </si>
  <si>
    <t>3.5.</t>
  </si>
  <si>
    <t>3.6.</t>
  </si>
  <si>
    <t>о показателях (индикаторах) государственной программы Камчатского края «Развитие транспортной системы в Камчатском крае» и их значениях</t>
  </si>
  <si>
    <t xml:space="preserve">Приложение 1 к Программе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</si>
</sst>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"/>
    <numFmt numFmtId="166" formatCode="0.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4" fillId="0" borderId="0" applyFont="0" applyFill="0" applyBorder="0" applyAlignment="0" applyProtection="0"/>
  </cellStyleXfs>
  <cellXfs count="65">
    <xf numFmtId="0" fontId="0" fillId="0" borderId="0" xfId="0"/>
    <xf numFmtId="0" fontId="7" fillId="0" borderId="0" xfId="1" applyAlignment="1">
      <alignment vertical="top" wrapText="1"/>
    </xf>
    <xf numFmtId="0" fontId="7" fillId="0" borderId="0" xfId="1"/>
    <xf numFmtId="0" fontId="9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right" vertical="center" wrapText="1"/>
    </xf>
    <xf numFmtId="0" fontId="9" fillId="0" borderId="1" xfId="1" applyFont="1" applyBorder="1" applyAlignment="1">
      <alignment vertical="top" wrapText="1"/>
    </xf>
    <xf numFmtId="0" fontId="9" fillId="0" borderId="2" xfId="1" applyFont="1" applyBorder="1" applyAlignment="1">
      <alignment vertical="top" wrapText="1"/>
    </xf>
    <xf numFmtId="0" fontId="9" fillId="0" borderId="3" xfId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7" fillId="0" borderId="2" xfId="1" applyBorder="1" applyAlignment="1">
      <alignment vertical="top" wrapText="1"/>
    </xf>
    <xf numFmtId="0" fontId="7" fillId="0" borderId="3" xfId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7" fillId="0" borderId="5" xfId="1" applyBorder="1" applyAlignment="1">
      <alignment vertical="top" wrapText="1"/>
    </xf>
    <xf numFmtId="0" fontId="7" fillId="0" borderId="6" xfId="1" applyBorder="1" applyAlignment="1">
      <alignment vertical="top" wrapText="1"/>
    </xf>
    <xf numFmtId="0" fontId="9" fillId="0" borderId="7" xfId="1" applyFont="1" applyBorder="1" applyAlignment="1">
      <alignment vertical="top" wrapText="1"/>
    </xf>
    <xf numFmtId="0" fontId="9" fillId="0" borderId="8" xfId="1" applyFont="1" applyBorder="1" applyAlignment="1">
      <alignment vertical="top" wrapText="1"/>
    </xf>
    <xf numFmtId="0" fontId="9" fillId="0" borderId="9" xfId="1" applyFont="1" applyBorder="1" applyAlignment="1">
      <alignment vertical="top" wrapText="1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3" fontId="2" fillId="0" borderId="13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right" vertical="center" wrapText="1"/>
    </xf>
    <xf numFmtId="4" fontId="2" fillId="0" borderId="13" xfId="0" applyNumberFormat="1" applyFont="1" applyFill="1" applyBorder="1" applyAlignment="1">
      <alignment horizontal="right" vertical="center" wrapText="1"/>
    </xf>
    <xf numFmtId="2" fontId="2" fillId="0" borderId="13" xfId="0" applyNumberFormat="1" applyFont="1" applyFill="1" applyBorder="1" applyAlignment="1">
      <alignment horizontal="right" vertical="center" wrapText="1"/>
    </xf>
    <xf numFmtId="165" fontId="2" fillId="0" borderId="13" xfId="0" applyNumberFormat="1" applyFont="1" applyFill="1" applyBorder="1" applyAlignment="1">
      <alignment horizontal="center" vertical="center"/>
    </xf>
    <xf numFmtId="166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/>
    </xf>
    <xf numFmtId="14" fontId="2" fillId="0" borderId="13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7" fillId="0" borderId="0" xfId="1" applyBorder="1" applyAlignment="1">
      <alignment vertical="top" wrapText="1"/>
    </xf>
    <xf numFmtId="0" fontId="9" fillId="0" borderId="0" xfId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54;&#1048;/&#1043;&#1086;&#1089;&#1087;&#1088;&#1086;&#1075;&#1088;&#1072;&#1084;&#1084;&#1072;/&#1043;&#1055;%20&#1085;&#1072;%202021%20&#1075;&#1086;&#1076;/&#1080;&#1079;&#1084;&#1077;&#1085;&#1077;&#1085;&#1080;&#1103;%20&#1054;&#1050;&#1058;&#1071;&#1041;&#1056;&#1068;/&#1055;&#1056;&#1048;&#1051;&#1054;&#1046;&#1045;&#1053;&#1048;&#1071;%201,%202,%203,%207,%208,%209,%2010,%2011%20(&#1086;&#1082;&#1090;&#1103;&#1073;&#1088;&#1100;)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86;&#1080;%20&#1087;&#1086;&#1083;&#1091;&#1095;&#1077;&#1085;&#1085;&#1099;&#1077;%20&#1092;&#1072;&#1081;&#1083;&#1099;/&#1052;&#1054;&#1048;/&#1043;&#1086;&#1089;&#1087;&#1088;&#1086;&#1075;&#1088;&#1072;&#1084;&#1084;&#1072;/&#1043;&#1055;%20&#1085;&#1072;%202019%20&#1075;&#1086;&#1076;/&#1080;&#1079;&#1084;&#1077;&#1085;&#1077;&#1085;&#1080;&#1103;%20&#1052;&#1040;&#1056;&#1058;/&#1074;%20&#1088;&#1077;&#1076;&#1072;&#1082;&#1094;&#1080;&#1102;/&#1055;&#1088;&#1080;&#1083;&#1086;&#1078;&#1077;&#1085;&#1080;&#1103;%201,%203,%2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2"/>
      <sheetName val="Приложение 3"/>
      <sheetName val="Приложение 7"/>
      <sheetName val="Приложение 8"/>
      <sheetName val="Приложение 9"/>
      <sheetName val="Приложение 10"/>
      <sheetName val="Приложение 11"/>
    </sheetNames>
    <sheetDataSet>
      <sheetData sheetId="0"/>
      <sheetData sheetId="1"/>
      <sheetData sheetId="2"/>
      <sheetData sheetId="3"/>
      <sheetData sheetId="4">
        <row r="12">
          <cell r="G12">
            <v>42.03</v>
          </cell>
          <cell r="H12">
            <v>13.68</v>
          </cell>
          <cell r="I12">
            <v>13.15</v>
          </cell>
          <cell r="J12">
            <v>20.213000000000001</v>
          </cell>
          <cell r="K12">
            <v>10.974</v>
          </cell>
          <cell r="L12">
            <v>22.978000000000002</v>
          </cell>
          <cell r="M12">
            <v>0</v>
          </cell>
          <cell r="N12">
            <v>30.681000000000001</v>
          </cell>
          <cell r="O12">
            <v>4.9210000000000003</v>
          </cell>
          <cell r="P12">
            <v>2.3809999999999998</v>
          </cell>
          <cell r="Q12">
            <v>15.74</v>
          </cell>
          <cell r="R12">
            <v>38</v>
          </cell>
        </row>
        <row r="13">
          <cell r="G13">
            <v>1.49</v>
          </cell>
          <cell r="H13">
            <v>2.17</v>
          </cell>
          <cell r="I13">
            <v>3.46</v>
          </cell>
          <cell r="J13">
            <v>2.54</v>
          </cell>
          <cell r="K13">
            <v>0.28000000000000003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</row>
        <row r="27">
          <cell r="G27">
            <v>31.2</v>
          </cell>
          <cell r="H27">
            <v>32.5</v>
          </cell>
          <cell r="I27">
            <v>34</v>
          </cell>
          <cell r="J27">
            <v>41.6</v>
          </cell>
          <cell r="K27">
            <v>42</v>
          </cell>
          <cell r="N27">
            <v>45.3</v>
          </cell>
          <cell r="O27">
            <v>47.8</v>
          </cell>
          <cell r="P27">
            <v>48.9</v>
          </cell>
          <cell r="Q27">
            <v>50</v>
          </cell>
          <cell r="R27">
            <v>52.5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8"/>
      <sheetName val="2"/>
      <sheetName val="3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H15">
            <v>49.7</v>
          </cell>
          <cell r="I15">
            <v>49.7</v>
          </cell>
          <cell r="J15">
            <v>49.7</v>
          </cell>
          <cell r="N15">
            <v>0</v>
          </cell>
          <cell r="O15">
            <v>0</v>
          </cell>
        </row>
        <row r="40">
          <cell r="D40">
            <v>3.84</v>
          </cell>
          <cell r="E40">
            <v>13.729000000000001</v>
          </cell>
          <cell r="F40">
            <v>13.54</v>
          </cell>
          <cell r="G40">
            <v>14.269</v>
          </cell>
          <cell r="H40">
            <v>0.46</v>
          </cell>
          <cell r="I40">
            <v>12.5</v>
          </cell>
          <cell r="J40">
            <v>14.35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54"/>
      <c r="D1" s="54"/>
      <c r="E1" s="54"/>
      <c r="F1" s="54"/>
      <c r="G1" s="54"/>
      <c r="H1" s="54"/>
      <c r="I1" s="54"/>
      <c r="J1" s="54"/>
      <c r="K1" s="1"/>
      <c r="L1" s="4" t="s">
        <v>19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55" t="s">
        <v>18</v>
      </c>
      <c r="C2" s="55"/>
      <c r="D2" s="55"/>
      <c r="E2" s="55"/>
      <c r="F2" s="55"/>
      <c r="G2" s="55"/>
      <c r="H2" s="55"/>
      <c r="I2" s="55"/>
      <c r="J2" s="55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8</v>
      </c>
      <c r="B5" s="18" t="s">
        <v>15</v>
      </c>
      <c r="C5" s="18" t="s">
        <v>16</v>
      </c>
      <c r="D5" s="18" t="s">
        <v>12</v>
      </c>
      <c r="E5" s="18" t="s">
        <v>13</v>
      </c>
      <c r="F5" s="18" t="s">
        <v>14</v>
      </c>
      <c r="G5" s="18" t="s">
        <v>17</v>
      </c>
      <c r="H5" s="18" t="s">
        <v>20</v>
      </c>
      <c r="I5" s="18" t="s">
        <v>21</v>
      </c>
      <c r="J5" s="18" t="s">
        <v>6</v>
      </c>
      <c r="K5" s="18" t="s">
        <v>22</v>
      </c>
      <c r="L5" s="19" t="s">
        <v>23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8"/>
  <sheetViews>
    <sheetView tabSelected="1" view="pageBreakPreview" zoomScale="70" zoomScaleNormal="70" zoomScaleSheetLayoutView="70" workbookViewId="0">
      <pane ySplit="6" topLeftCell="A10" activePane="bottomLeft" state="frozen"/>
      <selection pane="bottomLeft" activeCell="B17" sqref="B17"/>
    </sheetView>
  </sheetViews>
  <sheetFormatPr defaultRowHeight="12.75" x14ac:dyDescent="0.2"/>
  <cols>
    <col min="1" max="1" width="7.5703125" style="21" customWidth="1"/>
    <col min="2" max="2" width="126" style="21" customWidth="1"/>
    <col min="3" max="3" width="14.42578125" style="21" customWidth="1"/>
    <col min="4" max="4" width="12.42578125" style="21" customWidth="1"/>
    <col min="5" max="15" width="12.85546875" style="21" bestFit="1" customWidth="1"/>
    <col min="16" max="16384" width="9.140625" style="21"/>
  </cols>
  <sheetData>
    <row r="1" spans="1:15" s="20" customFormat="1" ht="18.75" x14ac:dyDescent="0.25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  <c r="L1" s="61" t="s">
        <v>118</v>
      </c>
      <c r="M1" s="61"/>
      <c r="N1" s="61"/>
      <c r="O1" s="61"/>
    </row>
    <row r="2" spans="1:15" ht="18.75" x14ac:dyDescent="0.3">
      <c r="A2" s="62" t="s">
        <v>58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 ht="18.75" x14ac:dyDescent="0.2">
      <c r="A3" s="63" t="s">
        <v>117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15.75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s="23" customFormat="1" ht="15.75" x14ac:dyDescent="0.2">
      <c r="A5" s="64" t="s">
        <v>47</v>
      </c>
      <c r="B5" s="64" t="s">
        <v>100</v>
      </c>
      <c r="C5" s="64" t="s">
        <v>59</v>
      </c>
      <c r="D5" s="57" t="s">
        <v>60</v>
      </c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15" s="23" customFormat="1" ht="18.95" customHeight="1" x14ac:dyDescent="0.2">
      <c r="A6" s="64"/>
      <c r="B6" s="64"/>
      <c r="C6" s="64"/>
      <c r="D6" s="49" t="s">
        <v>24</v>
      </c>
      <c r="E6" s="49" t="s">
        <v>25</v>
      </c>
      <c r="F6" s="49" t="s">
        <v>26</v>
      </c>
      <c r="G6" s="49" t="s">
        <v>27</v>
      </c>
      <c r="H6" s="49" t="s">
        <v>28</v>
      </c>
      <c r="I6" s="49" t="s">
        <v>29</v>
      </c>
      <c r="J6" s="49" t="s">
        <v>30</v>
      </c>
      <c r="K6" s="49" t="s">
        <v>31</v>
      </c>
      <c r="L6" s="49" t="s">
        <v>32</v>
      </c>
      <c r="M6" s="49" t="s">
        <v>33</v>
      </c>
      <c r="N6" s="49" t="s">
        <v>34</v>
      </c>
      <c r="O6" s="49" t="s">
        <v>35</v>
      </c>
    </row>
    <row r="7" spans="1:15" s="23" customFormat="1" ht="18" customHeight="1" x14ac:dyDescent="0.2">
      <c r="A7" s="53">
        <v>1</v>
      </c>
      <c r="B7" s="53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  <c r="H7" s="53">
        <v>8</v>
      </c>
      <c r="I7" s="53">
        <v>9</v>
      </c>
      <c r="J7" s="53">
        <v>10</v>
      </c>
      <c r="K7" s="53">
        <v>11</v>
      </c>
      <c r="L7" s="53">
        <v>12</v>
      </c>
      <c r="M7" s="53">
        <v>13</v>
      </c>
      <c r="N7" s="53">
        <v>14</v>
      </c>
      <c r="O7" s="53">
        <v>15</v>
      </c>
    </row>
    <row r="8" spans="1:15" s="23" customFormat="1" ht="15.75" x14ac:dyDescent="0.2">
      <c r="A8" s="57" t="s">
        <v>103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</row>
    <row r="9" spans="1:15" s="23" customFormat="1" ht="20.25" customHeight="1" x14ac:dyDescent="0.2">
      <c r="A9" s="24" t="s">
        <v>2</v>
      </c>
      <c r="B9" s="25" t="s">
        <v>61</v>
      </c>
      <c r="C9" s="49" t="s">
        <v>62</v>
      </c>
      <c r="D9" s="29">
        <f>'[1]Приложение 7'!G12</f>
        <v>42.03</v>
      </c>
      <c r="E9" s="29">
        <f>'[1]Приложение 7'!H12</f>
        <v>13.68</v>
      </c>
      <c r="F9" s="29">
        <f>'[1]Приложение 7'!I12</f>
        <v>13.15</v>
      </c>
      <c r="G9" s="29">
        <f>'[1]Приложение 7'!J12</f>
        <v>20.21</v>
      </c>
      <c r="H9" s="29">
        <f>'[1]Приложение 7'!K12</f>
        <v>10.97</v>
      </c>
      <c r="I9" s="29">
        <f>'[1]Приложение 7'!L12</f>
        <v>22.98</v>
      </c>
      <c r="J9" s="29">
        <f>'[1]Приложение 7'!M12</f>
        <v>0</v>
      </c>
      <c r="K9" s="29">
        <f>'[1]Приложение 7'!N12</f>
        <v>30.68</v>
      </c>
      <c r="L9" s="29">
        <f>'[1]Приложение 7'!O12</f>
        <v>4.92</v>
      </c>
      <c r="M9" s="29">
        <f>'[1]Приложение 7'!P12</f>
        <v>2.38</v>
      </c>
      <c r="N9" s="29">
        <f>'[1]Приложение 7'!Q12</f>
        <v>15.74</v>
      </c>
      <c r="O9" s="29">
        <f>'[1]Приложение 7'!R12</f>
        <v>38</v>
      </c>
    </row>
    <row r="10" spans="1:15" s="23" customFormat="1" ht="20.25" customHeight="1" x14ac:dyDescent="0.2">
      <c r="A10" s="24" t="s">
        <v>3</v>
      </c>
      <c r="B10" s="25" t="s">
        <v>63</v>
      </c>
      <c r="C10" s="49" t="s">
        <v>62</v>
      </c>
      <c r="D10" s="29">
        <f>'[1]Приложение 7'!G13</f>
        <v>1.49</v>
      </c>
      <c r="E10" s="29">
        <f>'[1]Приложение 7'!H13</f>
        <v>2.17</v>
      </c>
      <c r="F10" s="29">
        <f>'[1]Приложение 7'!I13</f>
        <v>3.46</v>
      </c>
      <c r="G10" s="29">
        <f>'[1]Приложение 7'!J13</f>
        <v>2.54</v>
      </c>
      <c r="H10" s="29">
        <f>'[1]Приложение 7'!K13</f>
        <v>0.28000000000000003</v>
      </c>
      <c r="I10" s="29">
        <v>0.47</v>
      </c>
      <c r="J10" s="29">
        <f>'[1]Приложение 7'!M13</f>
        <v>0</v>
      </c>
      <c r="K10" s="29">
        <f>'[1]Приложение 7'!N13</f>
        <v>0</v>
      </c>
      <c r="L10" s="29">
        <f>'[1]Приложение 7'!O13</f>
        <v>0</v>
      </c>
      <c r="M10" s="29">
        <f>'[1]Приложение 7'!P13</f>
        <v>0</v>
      </c>
      <c r="N10" s="29">
        <f>'[1]Приложение 7'!Q13</f>
        <v>0</v>
      </c>
      <c r="O10" s="29">
        <f>'[1]Приложение 7'!R13</f>
        <v>0</v>
      </c>
    </row>
    <row r="11" spans="1:15" s="23" customFormat="1" ht="19.5" customHeight="1" x14ac:dyDescent="0.2">
      <c r="A11" s="24" t="s">
        <v>45</v>
      </c>
      <c r="B11" s="25" t="s">
        <v>64</v>
      </c>
      <c r="C11" s="49" t="s">
        <v>65</v>
      </c>
      <c r="D11" s="52">
        <v>0</v>
      </c>
      <c r="E11" s="52">
        <v>0</v>
      </c>
      <c r="F11" s="52">
        <v>0</v>
      </c>
      <c r="G11" s="52">
        <v>0</v>
      </c>
      <c r="H11" s="52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3</v>
      </c>
      <c r="O11" s="30">
        <v>0</v>
      </c>
    </row>
    <row r="12" spans="1:15" s="23" customFormat="1" ht="18.95" customHeight="1" x14ac:dyDescent="0.2">
      <c r="A12" s="24" t="s">
        <v>46</v>
      </c>
      <c r="B12" s="25" t="s">
        <v>68</v>
      </c>
      <c r="C12" s="49" t="s">
        <v>62</v>
      </c>
      <c r="D12" s="52" t="s">
        <v>69</v>
      </c>
      <c r="E12" s="52" t="s">
        <v>69</v>
      </c>
      <c r="F12" s="52" t="s">
        <v>69</v>
      </c>
      <c r="G12" s="52" t="s">
        <v>69</v>
      </c>
      <c r="H12" s="31">
        <f>'[2]3'!H15</f>
        <v>49.7</v>
      </c>
      <c r="I12" s="31">
        <f>'[2]3'!I15</f>
        <v>49.7</v>
      </c>
      <c r="J12" s="31">
        <f>'[2]3'!J15</f>
        <v>49.7</v>
      </c>
      <c r="K12" s="31">
        <v>49.7</v>
      </c>
      <c r="L12" s="31">
        <v>49.7</v>
      </c>
      <c r="M12" s="31">
        <v>49.7</v>
      </c>
      <c r="N12" s="31">
        <f>'[2]3'!N15</f>
        <v>0</v>
      </c>
      <c r="O12" s="29">
        <f>'[2]3'!O15</f>
        <v>0</v>
      </c>
    </row>
    <row r="13" spans="1:15" s="23" customFormat="1" ht="31.5" x14ac:dyDescent="0.2">
      <c r="A13" s="24" t="s">
        <v>48</v>
      </c>
      <c r="B13" s="25" t="s">
        <v>66</v>
      </c>
      <c r="C13" s="49" t="s">
        <v>67</v>
      </c>
      <c r="D13" s="39">
        <f>'[1]Приложение 7'!G27</f>
        <v>31.2</v>
      </c>
      <c r="E13" s="39">
        <f>'[1]Приложение 7'!H27</f>
        <v>32.5</v>
      </c>
      <c r="F13" s="39">
        <f>'[1]Приложение 7'!I27</f>
        <v>34</v>
      </c>
      <c r="G13" s="39">
        <f>'[1]Приложение 7'!J27</f>
        <v>41.6</v>
      </c>
      <c r="H13" s="39">
        <f>'[1]Приложение 7'!K27</f>
        <v>42</v>
      </c>
      <c r="I13" s="39">
        <v>43.2</v>
      </c>
      <c r="J13" s="39">
        <v>43.4</v>
      </c>
      <c r="K13" s="39">
        <f>'[1]Приложение 7'!N27</f>
        <v>45.3</v>
      </c>
      <c r="L13" s="39">
        <f>'[1]Приложение 7'!O27</f>
        <v>47.8</v>
      </c>
      <c r="M13" s="39">
        <f>'[1]Приложение 7'!P27</f>
        <v>48.9</v>
      </c>
      <c r="N13" s="39">
        <f>'[1]Приложение 7'!Q27</f>
        <v>50</v>
      </c>
      <c r="O13" s="39">
        <f>'[1]Приложение 7'!R27</f>
        <v>52.5</v>
      </c>
    </row>
    <row r="14" spans="1:15" s="23" customFormat="1" ht="31.5" x14ac:dyDescent="0.2">
      <c r="A14" s="24" t="s">
        <v>49</v>
      </c>
      <c r="B14" s="25" t="s">
        <v>70</v>
      </c>
      <c r="C14" s="49" t="s">
        <v>67</v>
      </c>
      <c r="D14" s="50" t="s">
        <v>69</v>
      </c>
      <c r="E14" s="50" t="s">
        <v>69</v>
      </c>
      <c r="F14" s="50" t="s">
        <v>69</v>
      </c>
      <c r="G14" s="50" t="s">
        <v>69</v>
      </c>
      <c r="H14" s="50" t="s">
        <v>69</v>
      </c>
      <c r="I14" s="51">
        <v>52</v>
      </c>
      <c r="J14" s="51">
        <v>57</v>
      </c>
      <c r="K14" s="51">
        <v>62</v>
      </c>
      <c r="L14" s="51">
        <v>70</v>
      </c>
      <c r="M14" s="51">
        <v>77</v>
      </c>
      <c r="N14" s="51">
        <v>85</v>
      </c>
      <c r="O14" s="51">
        <v>88</v>
      </c>
    </row>
    <row r="15" spans="1:15" s="23" customFormat="1" ht="22.7" customHeight="1" x14ac:dyDescent="0.2">
      <c r="A15" s="24" t="s">
        <v>50</v>
      </c>
      <c r="B15" s="25" t="s">
        <v>71</v>
      </c>
      <c r="C15" s="49" t="s">
        <v>67</v>
      </c>
      <c r="D15" s="50" t="s">
        <v>69</v>
      </c>
      <c r="E15" s="50" t="s">
        <v>69</v>
      </c>
      <c r="F15" s="50" t="s">
        <v>69</v>
      </c>
      <c r="G15" s="50" t="s">
        <v>69</v>
      </c>
      <c r="H15" s="50" t="s">
        <v>69</v>
      </c>
      <c r="I15" s="51">
        <v>14.38</v>
      </c>
      <c r="J15" s="51">
        <v>14.38</v>
      </c>
      <c r="K15" s="51">
        <v>14</v>
      </c>
      <c r="L15" s="51">
        <v>13</v>
      </c>
      <c r="M15" s="51">
        <v>13</v>
      </c>
      <c r="N15" s="51">
        <v>12.94</v>
      </c>
      <c r="O15" s="51">
        <v>12</v>
      </c>
    </row>
    <row r="16" spans="1:15" s="23" customFormat="1" ht="31.5" x14ac:dyDescent="0.2">
      <c r="A16" s="24" t="s">
        <v>53</v>
      </c>
      <c r="B16" s="25" t="s">
        <v>72</v>
      </c>
      <c r="C16" s="49" t="s">
        <v>67</v>
      </c>
      <c r="D16" s="50" t="s">
        <v>69</v>
      </c>
      <c r="E16" s="50" t="s">
        <v>69</v>
      </c>
      <c r="F16" s="50" t="s">
        <v>69</v>
      </c>
      <c r="G16" s="50" t="s">
        <v>69</v>
      </c>
      <c r="H16" s="50" t="s">
        <v>69</v>
      </c>
      <c r="I16" s="51">
        <v>85</v>
      </c>
      <c r="J16" s="51">
        <v>80</v>
      </c>
      <c r="K16" s="51">
        <v>70</v>
      </c>
      <c r="L16" s="51">
        <v>65</v>
      </c>
      <c r="M16" s="51">
        <v>55</v>
      </c>
      <c r="N16" s="51">
        <v>50</v>
      </c>
      <c r="O16" s="49">
        <v>45</v>
      </c>
    </row>
    <row r="17" spans="1:15" s="23" customFormat="1" ht="47.25" x14ac:dyDescent="0.2">
      <c r="A17" s="24" t="s">
        <v>56</v>
      </c>
      <c r="B17" s="25" t="s">
        <v>73</v>
      </c>
      <c r="C17" s="49" t="s">
        <v>74</v>
      </c>
      <c r="D17" s="50" t="s">
        <v>69</v>
      </c>
      <c r="E17" s="50" t="s">
        <v>69</v>
      </c>
      <c r="F17" s="50" t="s">
        <v>69</v>
      </c>
      <c r="G17" s="50" t="s">
        <v>69</v>
      </c>
      <c r="H17" s="50" t="s">
        <v>69</v>
      </c>
      <c r="I17" s="49">
        <v>32</v>
      </c>
      <c r="J17" s="49">
        <v>37</v>
      </c>
      <c r="K17" s="49">
        <v>42</v>
      </c>
      <c r="L17" s="49">
        <v>47</v>
      </c>
      <c r="M17" s="49">
        <v>52</v>
      </c>
      <c r="N17" s="49">
        <v>57</v>
      </c>
      <c r="O17" s="46" t="s">
        <v>69</v>
      </c>
    </row>
    <row r="18" spans="1:15" s="23" customFormat="1" ht="23.25" customHeight="1" x14ac:dyDescent="0.2">
      <c r="A18" s="24" t="s">
        <v>75</v>
      </c>
      <c r="B18" s="25" t="s">
        <v>76</v>
      </c>
      <c r="C18" s="49" t="s">
        <v>74</v>
      </c>
      <c r="D18" s="50" t="s">
        <v>69</v>
      </c>
      <c r="E18" s="50" t="s">
        <v>69</v>
      </c>
      <c r="F18" s="50" t="s">
        <v>69</v>
      </c>
      <c r="G18" s="50" t="s">
        <v>69</v>
      </c>
      <c r="H18" s="50" t="s">
        <v>69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1</v>
      </c>
      <c r="O18" s="50" t="s">
        <v>69</v>
      </c>
    </row>
    <row r="19" spans="1:15" s="23" customFormat="1" ht="31.5" x14ac:dyDescent="0.2">
      <c r="A19" s="24" t="s">
        <v>77</v>
      </c>
      <c r="B19" s="25" t="s">
        <v>101</v>
      </c>
      <c r="C19" s="49" t="s">
        <v>74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>
        <v>0</v>
      </c>
      <c r="J19" s="50">
        <v>0</v>
      </c>
      <c r="K19" s="50">
        <v>0</v>
      </c>
      <c r="L19" s="50">
        <v>0</v>
      </c>
      <c r="M19" s="50">
        <v>1</v>
      </c>
      <c r="N19" s="50">
        <v>1</v>
      </c>
      <c r="O19" s="50" t="s">
        <v>69</v>
      </c>
    </row>
    <row r="20" spans="1:15" s="23" customFormat="1" ht="22.7" customHeight="1" x14ac:dyDescent="0.2">
      <c r="A20" s="24" t="s">
        <v>97</v>
      </c>
      <c r="B20" s="25" t="s">
        <v>95</v>
      </c>
      <c r="C20" s="49" t="s">
        <v>96</v>
      </c>
      <c r="D20" s="50" t="s">
        <v>69</v>
      </c>
      <c r="E20" s="50" t="s">
        <v>69</v>
      </c>
      <c r="F20" s="50" t="s">
        <v>69</v>
      </c>
      <c r="G20" s="50" t="s">
        <v>69</v>
      </c>
      <c r="H20" s="50" t="s">
        <v>69</v>
      </c>
      <c r="I20" s="50">
        <v>17</v>
      </c>
      <c r="J20" s="50">
        <v>15</v>
      </c>
      <c r="K20" s="50">
        <v>16.93</v>
      </c>
      <c r="L20" s="50">
        <v>10</v>
      </c>
      <c r="M20" s="50">
        <v>8</v>
      </c>
      <c r="N20" s="50">
        <v>4</v>
      </c>
      <c r="O20" s="50" t="s">
        <v>69</v>
      </c>
    </row>
    <row r="21" spans="1:15" s="23" customFormat="1" ht="24" customHeight="1" x14ac:dyDescent="0.2">
      <c r="A21" s="24" t="s">
        <v>98</v>
      </c>
      <c r="B21" s="25" t="s">
        <v>102</v>
      </c>
      <c r="C21" s="49" t="s">
        <v>65</v>
      </c>
      <c r="D21" s="50" t="s">
        <v>69</v>
      </c>
      <c r="E21" s="50" t="s">
        <v>69</v>
      </c>
      <c r="F21" s="50" t="s">
        <v>69</v>
      </c>
      <c r="G21" s="50" t="s">
        <v>69</v>
      </c>
      <c r="H21" s="50" t="s">
        <v>69</v>
      </c>
      <c r="I21" s="50" t="s">
        <v>69</v>
      </c>
      <c r="J21" s="50" t="s">
        <v>69</v>
      </c>
      <c r="K21" s="50">
        <v>3</v>
      </c>
      <c r="L21" s="50" t="s">
        <v>69</v>
      </c>
      <c r="M21" s="50" t="s">
        <v>69</v>
      </c>
      <c r="N21" s="50">
        <v>1</v>
      </c>
      <c r="O21" s="50">
        <v>1</v>
      </c>
    </row>
    <row r="22" spans="1:15" s="23" customFormat="1" ht="31.5" x14ac:dyDescent="0.2">
      <c r="A22" s="24" t="s">
        <v>108</v>
      </c>
      <c r="B22" s="25" t="s">
        <v>107</v>
      </c>
      <c r="C22" s="49" t="s">
        <v>65</v>
      </c>
      <c r="D22" s="50" t="s">
        <v>69</v>
      </c>
      <c r="E22" s="50" t="s">
        <v>69</v>
      </c>
      <c r="F22" s="50" t="s">
        <v>69</v>
      </c>
      <c r="G22" s="50" t="s">
        <v>69</v>
      </c>
      <c r="H22" s="50" t="s">
        <v>69</v>
      </c>
      <c r="I22" s="50" t="s">
        <v>69</v>
      </c>
      <c r="J22" s="50" t="s">
        <v>69</v>
      </c>
      <c r="K22" s="50">
        <v>1</v>
      </c>
      <c r="L22" s="50">
        <v>1</v>
      </c>
      <c r="M22" s="50">
        <v>1</v>
      </c>
      <c r="N22" s="50">
        <v>1</v>
      </c>
      <c r="O22" s="50">
        <v>1</v>
      </c>
    </row>
    <row r="23" spans="1:15" ht="15.75" x14ac:dyDescent="0.2">
      <c r="A23" s="57" t="s">
        <v>104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</row>
    <row r="24" spans="1:15" ht="31.5" x14ac:dyDescent="0.2">
      <c r="A24" s="50" t="s">
        <v>4</v>
      </c>
      <c r="B24" s="25" t="s">
        <v>109</v>
      </c>
      <c r="C24" s="50" t="s">
        <v>67</v>
      </c>
      <c r="D24" s="50" t="s">
        <v>69</v>
      </c>
      <c r="E24" s="50" t="s">
        <v>69</v>
      </c>
      <c r="F24" s="50" t="s">
        <v>69</v>
      </c>
      <c r="G24" s="50" t="s">
        <v>69</v>
      </c>
      <c r="H24" s="50" t="s">
        <v>69</v>
      </c>
      <c r="I24" s="50" t="s">
        <v>69</v>
      </c>
      <c r="J24" s="50" t="s">
        <v>69</v>
      </c>
      <c r="K24" s="50">
        <v>95</v>
      </c>
      <c r="L24" s="50">
        <v>95</v>
      </c>
      <c r="M24" s="50">
        <v>95</v>
      </c>
      <c r="N24" s="50">
        <v>95</v>
      </c>
      <c r="O24" s="50">
        <v>95</v>
      </c>
    </row>
    <row r="25" spans="1:15" ht="31.5" x14ac:dyDescent="0.2">
      <c r="A25" s="50" t="s">
        <v>5</v>
      </c>
      <c r="B25" s="25" t="s">
        <v>110</v>
      </c>
      <c r="C25" s="50" t="s">
        <v>67</v>
      </c>
      <c r="D25" s="50" t="s">
        <v>69</v>
      </c>
      <c r="E25" s="50" t="s">
        <v>69</v>
      </c>
      <c r="F25" s="50" t="s">
        <v>69</v>
      </c>
      <c r="G25" s="50" t="s">
        <v>69</v>
      </c>
      <c r="H25" s="50" t="s">
        <v>69</v>
      </c>
      <c r="I25" s="50" t="s">
        <v>69</v>
      </c>
      <c r="J25" s="50">
        <v>100</v>
      </c>
      <c r="K25" s="50"/>
      <c r="L25" s="50"/>
      <c r="M25" s="50"/>
      <c r="N25" s="50"/>
      <c r="O25" s="50"/>
    </row>
    <row r="26" spans="1:15" ht="20.25" customHeight="1" x14ac:dyDescent="0.2">
      <c r="A26" s="24" t="s">
        <v>42</v>
      </c>
      <c r="B26" s="25" t="s">
        <v>78</v>
      </c>
      <c r="C26" s="49" t="s">
        <v>65</v>
      </c>
      <c r="D26" s="50">
        <v>11.05</v>
      </c>
      <c r="E26" s="50">
        <v>11.05</v>
      </c>
      <c r="F26" s="33">
        <v>10.8</v>
      </c>
      <c r="G26" s="33">
        <v>10.199999999999999</v>
      </c>
      <c r="H26" s="33">
        <v>9.6999999999999993</v>
      </c>
      <c r="I26" s="33">
        <v>10.199999999999999</v>
      </c>
      <c r="J26" s="33">
        <v>10.7</v>
      </c>
      <c r="K26" s="33">
        <v>11.2</v>
      </c>
      <c r="L26" s="33">
        <v>11.5</v>
      </c>
      <c r="M26" s="33">
        <v>11.7</v>
      </c>
      <c r="N26" s="33">
        <v>11.9</v>
      </c>
      <c r="O26" s="33">
        <v>12</v>
      </c>
    </row>
    <row r="27" spans="1:15" ht="21" customHeight="1" x14ac:dyDescent="0.2">
      <c r="A27" s="24" t="s">
        <v>51</v>
      </c>
      <c r="B27" s="25" t="s">
        <v>79</v>
      </c>
      <c r="C27" s="49" t="s">
        <v>65</v>
      </c>
      <c r="D27" s="50">
        <v>2</v>
      </c>
      <c r="E27" s="50">
        <v>2</v>
      </c>
      <c r="F27" s="50">
        <v>2</v>
      </c>
      <c r="G27" s="50">
        <v>3</v>
      </c>
      <c r="H27" s="50">
        <v>1</v>
      </c>
      <c r="I27" s="50">
        <v>1</v>
      </c>
      <c r="J27" s="50">
        <v>1</v>
      </c>
      <c r="K27" s="50">
        <v>1</v>
      </c>
      <c r="L27" s="50">
        <v>1</v>
      </c>
      <c r="M27" s="50">
        <v>1</v>
      </c>
      <c r="N27" s="50">
        <v>1</v>
      </c>
      <c r="O27" s="50">
        <v>1</v>
      </c>
    </row>
    <row r="28" spans="1:15" ht="20.25" customHeight="1" x14ac:dyDescent="0.2">
      <c r="A28" s="24" t="s">
        <v>52</v>
      </c>
      <c r="B28" s="25" t="s">
        <v>94</v>
      </c>
      <c r="C28" s="49" t="s">
        <v>65</v>
      </c>
      <c r="D28" s="50" t="s">
        <v>69</v>
      </c>
      <c r="E28" s="50" t="s">
        <v>69</v>
      </c>
      <c r="F28" s="50" t="s">
        <v>69</v>
      </c>
      <c r="G28" s="50" t="s">
        <v>69</v>
      </c>
      <c r="H28" s="50">
        <v>29</v>
      </c>
      <c r="I28" s="50">
        <v>1</v>
      </c>
      <c r="J28" s="50">
        <v>1</v>
      </c>
      <c r="K28" s="50">
        <v>2</v>
      </c>
      <c r="L28" s="50"/>
      <c r="M28" s="50"/>
      <c r="N28" s="50"/>
      <c r="O28" s="50"/>
    </row>
    <row r="29" spans="1:15" ht="22.5" customHeight="1" x14ac:dyDescent="0.2">
      <c r="A29" s="50" t="s">
        <v>54</v>
      </c>
      <c r="B29" s="25" t="s">
        <v>111</v>
      </c>
      <c r="C29" s="49" t="s">
        <v>65</v>
      </c>
      <c r="D29" s="32" t="s">
        <v>69</v>
      </c>
      <c r="E29" s="32" t="s">
        <v>69</v>
      </c>
      <c r="F29" s="32" t="s">
        <v>69</v>
      </c>
      <c r="G29" s="32" t="s">
        <v>69</v>
      </c>
      <c r="H29" s="29" t="s">
        <v>69</v>
      </c>
      <c r="I29" s="32" t="s">
        <v>69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</row>
    <row r="30" spans="1:15" ht="31.5" x14ac:dyDescent="0.2">
      <c r="A30" s="45" t="s">
        <v>57</v>
      </c>
      <c r="B30" s="25" t="s">
        <v>112</v>
      </c>
      <c r="C30" s="50" t="s">
        <v>67</v>
      </c>
      <c r="D30" s="32" t="s">
        <v>69</v>
      </c>
      <c r="E30" s="32" t="s">
        <v>69</v>
      </c>
      <c r="F30" s="32" t="s">
        <v>69</v>
      </c>
      <c r="G30" s="32" t="s">
        <v>69</v>
      </c>
      <c r="H30" s="32" t="s">
        <v>69</v>
      </c>
      <c r="I30" s="32" t="s">
        <v>69</v>
      </c>
      <c r="J30" s="32" t="s">
        <v>69</v>
      </c>
      <c r="K30" s="32">
        <v>100</v>
      </c>
      <c r="L30" s="32">
        <v>100</v>
      </c>
      <c r="M30" s="32">
        <v>100</v>
      </c>
      <c r="N30" s="32">
        <v>100</v>
      </c>
      <c r="O30" s="32">
        <v>100</v>
      </c>
    </row>
    <row r="31" spans="1:15" ht="15.75" x14ac:dyDescent="0.2">
      <c r="A31" s="57" t="s">
        <v>105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</row>
    <row r="32" spans="1:15" ht="20.25" customHeight="1" x14ac:dyDescent="0.2">
      <c r="A32" s="49" t="s">
        <v>36</v>
      </c>
      <c r="B32" s="25" t="s">
        <v>80</v>
      </c>
      <c r="C32" s="58" t="s">
        <v>81</v>
      </c>
      <c r="D32" s="34">
        <f>SUM(D33:D34)</f>
        <v>4.04</v>
      </c>
      <c r="E32" s="34">
        <f t="shared" ref="E32:O32" si="0">SUM(E33:E34)</f>
        <v>14.47</v>
      </c>
      <c r="F32" s="34">
        <f t="shared" si="0"/>
        <v>14.35</v>
      </c>
      <c r="G32" s="34">
        <f t="shared" si="0"/>
        <v>15.06</v>
      </c>
      <c r="H32" s="34">
        <f t="shared" si="0"/>
        <v>1.3</v>
      </c>
      <c r="I32" s="34">
        <f t="shared" si="0"/>
        <v>13.5</v>
      </c>
      <c r="J32" s="34">
        <f t="shared" si="0"/>
        <v>15.65</v>
      </c>
      <c r="K32" s="34">
        <f t="shared" si="0"/>
        <v>1.8</v>
      </c>
      <c r="L32" s="34">
        <f t="shared" si="0"/>
        <v>2.1</v>
      </c>
      <c r="M32" s="34">
        <f t="shared" si="0"/>
        <v>2.5</v>
      </c>
      <c r="N32" s="34">
        <f t="shared" si="0"/>
        <v>2.8</v>
      </c>
      <c r="O32" s="34">
        <f t="shared" si="0"/>
        <v>3.2</v>
      </c>
    </row>
    <row r="33" spans="1:15" ht="22.7" customHeight="1" x14ac:dyDescent="0.2">
      <c r="A33" s="35" t="s">
        <v>82</v>
      </c>
      <c r="B33" s="25" t="s">
        <v>83</v>
      </c>
      <c r="C33" s="59"/>
      <c r="D33" s="36">
        <v>0.2</v>
      </c>
      <c r="E33" s="36">
        <v>0.74</v>
      </c>
      <c r="F33" s="37">
        <v>0.81</v>
      </c>
      <c r="G33" s="36">
        <v>0.79</v>
      </c>
      <c r="H33" s="36">
        <v>0.84</v>
      </c>
      <c r="I33" s="36">
        <v>1</v>
      </c>
      <c r="J33" s="36">
        <v>1.3</v>
      </c>
      <c r="K33" s="36">
        <v>1</v>
      </c>
      <c r="L33" s="36">
        <v>1.1000000000000001</v>
      </c>
      <c r="M33" s="36">
        <v>1.2</v>
      </c>
      <c r="N33" s="36">
        <v>1.3</v>
      </c>
      <c r="O33" s="36">
        <v>1.4</v>
      </c>
    </row>
    <row r="34" spans="1:15" ht="21.75" customHeight="1" x14ac:dyDescent="0.2">
      <c r="A34" s="35" t="s">
        <v>84</v>
      </c>
      <c r="B34" s="25" t="s">
        <v>85</v>
      </c>
      <c r="C34" s="60"/>
      <c r="D34" s="36">
        <f>'[2]3'!D40</f>
        <v>3.84</v>
      </c>
      <c r="E34" s="36">
        <f>'[2]3'!E40</f>
        <v>13.73</v>
      </c>
      <c r="F34" s="36">
        <f>'[2]3'!F40</f>
        <v>13.54</v>
      </c>
      <c r="G34" s="36">
        <f>'[2]3'!G40</f>
        <v>14.27</v>
      </c>
      <c r="H34" s="36">
        <f>'[2]3'!H40</f>
        <v>0.46</v>
      </c>
      <c r="I34" s="36">
        <f>'[2]3'!I40</f>
        <v>12.5</v>
      </c>
      <c r="J34" s="36">
        <f>'[2]3'!J40</f>
        <v>14.35</v>
      </c>
      <c r="K34" s="36">
        <v>0.8</v>
      </c>
      <c r="L34" s="36">
        <v>1</v>
      </c>
      <c r="M34" s="36">
        <v>1.3</v>
      </c>
      <c r="N34" s="36">
        <v>1.5</v>
      </c>
      <c r="O34" s="36">
        <v>1.8</v>
      </c>
    </row>
    <row r="35" spans="1:15" ht="21.75" customHeight="1" x14ac:dyDescent="0.2">
      <c r="A35" s="24" t="s">
        <v>37</v>
      </c>
      <c r="B35" s="25" t="s">
        <v>86</v>
      </c>
      <c r="C35" s="49" t="s">
        <v>87</v>
      </c>
      <c r="D35" s="38">
        <v>0</v>
      </c>
      <c r="E35" s="38">
        <v>0</v>
      </c>
      <c r="F35" s="38">
        <v>100.2</v>
      </c>
      <c r="G35" s="39">
        <v>108.8</v>
      </c>
      <c r="H35" s="38">
        <v>125.3</v>
      </c>
      <c r="I35" s="38">
        <v>130</v>
      </c>
      <c r="J35" s="38">
        <v>150</v>
      </c>
      <c r="K35" s="38">
        <v>200</v>
      </c>
      <c r="L35" s="38">
        <v>250</v>
      </c>
      <c r="M35" s="38">
        <v>260</v>
      </c>
      <c r="N35" s="38">
        <v>280</v>
      </c>
      <c r="O35" s="38">
        <v>300</v>
      </c>
    </row>
    <row r="36" spans="1:15" ht="21.75" customHeight="1" x14ac:dyDescent="0.2">
      <c r="A36" s="24" t="s">
        <v>38</v>
      </c>
      <c r="B36" s="25" t="s">
        <v>88</v>
      </c>
      <c r="C36" s="49" t="s">
        <v>89</v>
      </c>
      <c r="D36" s="38">
        <v>0</v>
      </c>
      <c r="E36" s="38">
        <v>0</v>
      </c>
      <c r="F36" s="38">
        <v>1.4</v>
      </c>
      <c r="G36" s="38">
        <v>2.9</v>
      </c>
      <c r="H36" s="38">
        <v>3.2</v>
      </c>
      <c r="I36" s="38">
        <v>2.7</v>
      </c>
      <c r="J36" s="38">
        <v>2.7</v>
      </c>
      <c r="K36" s="38">
        <v>3.2</v>
      </c>
      <c r="L36" s="38">
        <v>3.3</v>
      </c>
      <c r="M36" s="38">
        <v>3.5</v>
      </c>
      <c r="N36" s="38">
        <v>3.8</v>
      </c>
      <c r="O36" s="38">
        <v>4</v>
      </c>
    </row>
    <row r="37" spans="1:15" ht="21.75" customHeight="1" x14ac:dyDescent="0.2">
      <c r="A37" s="24" t="s">
        <v>43</v>
      </c>
      <c r="B37" s="25" t="s">
        <v>99</v>
      </c>
      <c r="C37" s="49" t="s">
        <v>81</v>
      </c>
      <c r="D37" s="38" t="s">
        <v>69</v>
      </c>
      <c r="E37" s="38" t="s">
        <v>69</v>
      </c>
      <c r="F37" s="38" t="s">
        <v>69</v>
      </c>
      <c r="G37" s="38" t="s">
        <v>69</v>
      </c>
      <c r="H37" s="38" t="s">
        <v>69</v>
      </c>
      <c r="I37" s="44">
        <v>0.69499999999999995</v>
      </c>
      <c r="J37" s="32">
        <v>1390</v>
      </c>
      <c r="K37" s="38">
        <v>0.8</v>
      </c>
      <c r="L37" s="38">
        <v>1</v>
      </c>
      <c r="M37" s="38">
        <v>1</v>
      </c>
      <c r="N37" s="38">
        <v>1.2</v>
      </c>
      <c r="O37" s="38">
        <v>1.3</v>
      </c>
    </row>
    <row r="38" spans="1:15" ht="21.75" customHeight="1" x14ac:dyDescent="0.2">
      <c r="A38" s="24" t="s">
        <v>115</v>
      </c>
      <c r="B38" s="25" t="s">
        <v>113</v>
      </c>
      <c r="C38" s="49" t="s">
        <v>67</v>
      </c>
      <c r="D38" s="38" t="s">
        <v>69</v>
      </c>
      <c r="E38" s="38" t="s">
        <v>69</v>
      </c>
      <c r="F38" s="38" t="s">
        <v>69</v>
      </c>
      <c r="G38" s="38" t="s">
        <v>69</v>
      </c>
      <c r="H38" s="38" t="s">
        <v>69</v>
      </c>
      <c r="I38" s="44" t="s">
        <v>69</v>
      </c>
      <c r="J38" s="32" t="s">
        <v>69</v>
      </c>
      <c r="K38" s="32">
        <v>4</v>
      </c>
      <c r="L38" s="32">
        <v>2</v>
      </c>
      <c r="M38" s="32">
        <v>1</v>
      </c>
      <c r="N38" s="38"/>
      <c r="O38" s="38"/>
    </row>
    <row r="39" spans="1:15" ht="21.75" customHeight="1" x14ac:dyDescent="0.2">
      <c r="A39" s="24" t="s">
        <v>116</v>
      </c>
      <c r="B39" s="25" t="s">
        <v>114</v>
      </c>
      <c r="C39" s="49" t="s">
        <v>65</v>
      </c>
      <c r="D39" s="38" t="s">
        <v>69</v>
      </c>
      <c r="E39" s="38" t="s">
        <v>69</v>
      </c>
      <c r="F39" s="38" t="s">
        <v>69</v>
      </c>
      <c r="G39" s="38" t="s">
        <v>69</v>
      </c>
      <c r="H39" s="38" t="s">
        <v>69</v>
      </c>
      <c r="I39" s="44" t="s">
        <v>69</v>
      </c>
      <c r="J39" s="32" t="s">
        <v>69</v>
      </c>
      <c r="K39" s="32">
        <v>70</v>
      </c>
      <c r="L39" s="32">
        <v>75</v>
      </c>
      <c r="M39" s="32">
        <v>80</v>
      </c>
      <c r="N39" s="32">
        <v>85</v>
      </c>
      <c r="O39" s="32">
        <v>90</v>
      </c>
    </row>
    <row r="40" spans="1:15" ht="15.75" x14ac:dyDescent="0.2">
      <c r="A40" s="57" t="s">
        <v>106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</row>
    <row r="41" spans="1:15" ht="24" customHeight="1" x14ac:dyDescent="0.2">
      <c r="A41" s="24" t="s">
        <v>39</v>
      </c>
      <c r="B41" s="25" t="s">
        <v>90</v>
      </c>
      <c r="C41" s="49" t="s">
        <v>91</v>
      </c>
      <c r="D41" s="32">
        <v>614</v>
      </c>
      <c r="E41" s="32">
        <v>573</v>
      </c>
      <c r="F41" s="32">
        <v>637</v>
      </c>
      <c r="G41" s="32">
        <v>659</v>
      </c>
      <c r="H41" s="32">
        <v>697</v>
      </c>
      <c r="I41" s="32">
        <v>715</v>
      </c>
      <c r="J41" s="32">
        <v>785</v>
      </c>
      <c r="K41" s="32">
        <v>750</v>
      </c>
      <c r="L41" s="32">
        <v>950</v>
      </c>
      <c r="M41" s="32">
        <v>1000000</v>
      </c>
      <c r="N41" s="32">
        <v>1150000</v>
      </c>
      <c r="O41" s="32">
        <v>1200000</v>
      </c>
    </row>
    <row r="42" spans="1:15" ht="31.5" x14ac:dyDescent="0.2">
      <c r="A42" s="24" t="s">
        <v>40</v>
      </c>
      <c r="B42" s="25" t="s">
        <v>92</v>
      </c>
      <c r="C42" s="49" t="s">
        <v>81</v>
      </c>
      <c r="D42" s="38">
        <v>54.4</v>
      </c>
      <c r="E42" s="38">
        <v>54.4</v>
      </c>
      <c r="F42" s="38">
        <v>53</v>
      </c>
      <c r="G42" s="38">
        <v>55.4</v>
      </c>
      <c r="H42" s="38">
        <v>57</v>
      </c>
      <c r="I42" s="38">
        <v>57.5</v>
      </c>
      <c r="J42" s="38">
        <v>58.5</v>
      </c>
      <c r="K42" s="38">
        <v>56</v>
      </c>
      <c r="L42" s="38">
        <v>60.5</v>
      </c>
      <c r="M42" s="38">
        <v>61</v>
      </c>
      <c r="N42" s="38">
        <v>62.5</v>
      </c>
      <c r="O42" s="38">
        <v>63</v>
      </c>
    </row>
    <row r="43" spans="1:15" ht="24" customHeight="1" x14ac:dyDescent="0.2">
      <c r="A43" s="50" t="s">
        <v>41</v>
      </c>
      <c r="B43" s="40" t="s">
        <v>93</v>
      </c>
      <c r="C43" s="49" t="s">
        <v>65</v>
      </c>
      <c r="D43" s="50">
        <v>0</v>
      </c>
      <c r="E43" s="50">
        <v>0</v>
      </c>
      <c r="F43" s="50">
        <v>83</v>
      </c>
      <c r="G43" s="50">
        <v>0</v>
      </c>
      <c r="H43" s="50">
        <v>43</v>
      </c>
      <c r="I43" s="50">
        <v>52</v>
      </c>
      <c r="J43" s="50">
        <v>53</v>
      </c>
      <c r="K43" s="50">
        <v>53</v>
      </c>
      <c r="L43" s="50">
        <v>55</v>
      </c>
      <c r="M43" s="50">
        <v>55</v>
      </c>
      <c r="N43" s="50">
        <v>55</v>
      </c>
      <c r="O43" s="50">
        <v>55</v>
      </c>
    </row>
    <row r="44" spans="1:15" ht="31.5" x14ac:dyDescent="0.2">
      <c r="A44" s="50" t="s">
        <v>44</v>
      </c>
      <c r="B44" s="40" t="s">
        <v>55</v>
      </c>
      <c r="C44" s="49" t="s">
        <v>65</v>
      </c>
      <c r="D44" s="50" t="s">
        <v>69</v>
      </c>
      <c r="E44" s="50" t="s">
        <v>69</v>
      </c>
      <c r="F44" s="50" t="s">
        <v>69</v>
      </c>
      <c r="G44" s="50" t="s">
        <v>69</v>
      </c>
      <c r="H44" s="50">
        <v>1</v>
      </c>
      <c r="I44" s="50">
        <v>1</v>
      </c>
      <c r="J44" s="50"/>
      <c r="K44" s="50">
        <v>1</v>
      </c>
      <c r="L44" s="50"/>
      <c r="M44" s="50"/>
      <c r="N44" s="50"/>
      <c r="O44" s="50"/>
    </row>
    <row r="45" spans="1:15" ht="18.75" x14ac:dyDescent="0.2">
      <c r="A45" s="41"/>
      <c r="B45" s="42"/>
      <c r="C45" s="43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8"/>
    </row>
    <row r="47" spans="1:15" ht="15.75" x14ac:dyDescent="0.2">
      <c r="O47" s="22"/>
    </row>
    <row r="48" spans="1:15" ht="18.75" x14ac:dyDescent="0.2">
      <c r="B48" s="56"/>
      <c r="C48" s="56"/>
      <c r="D48" s="56"/>
      <c r="E48" s="56"/>
      <c r="F48" s="56"/>
    </row>
  </sheetData>
  <mergeCells count="13">
    <mergeCell ref="L1:O1"/>
    <mergeCell ref="A2:O2"/>
    <mergeCell ref="A3:O3"/>
    <mergeCell ref="A5:A6"/>
    <mergeCell ref="B5:B6"/>
    <mergeCell ref="C5:C6"/>
    <mergeCell ref="D5:O5"/>
    <mergeCell ref="B48:F48"/>
    <mergeCell ref="A8:O8"/>
    <mergeCell ref="A23:O23"/>
    <mergeCell ref="A31:O31"/>
    <mergeCell ref="C32:C34"/>
    <mergeCell ref="A40:O40"/>
  </mergeCells>
  <pageMargins left="0.25" right="0.25" top="0.75" bottom="0.75" header="0.3" footer="0.3"/>
  <pageSetup paperSize="9" scale="48" fitToHeight="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15 внебюджет</vt:lpstr>
      <vt:lpstr>Приложение 1</vt:lpstr>
      <vt:lpstr>'Приложение 1'!Область_печати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2021-11-10T04:54:17Z</cp:lastPrinted>
  <dcterms:created xsi:type="dcterms:W3CDTF">2011-03-10T10:26:24Z</dcterms:created>
  <dcterms:modified xsi:type="dcterms:W3CDTF">2021-12-16T05:39:35Z</dcterms:modified>
</cp:coreProperties>
</file>